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event handling\model\"/>
    </mc:Choice>
  </mc:AlternateContent>
  <xr:revisionPtr revIDLastSave="0" documentId="13_ncr:1_{A8B3C05B-3BB5-44DD-945F-2E0C88A0E164}" xr6:coauthVersionLast="47" xr6:coauthVersionMax="47" xr10:uidLastSave="{00000000-0000-0000-0000-000000000000}"/>
  <bookViews>
    <workbookView xWindow="28680" yWindow="-120" windowWidth="29040" windowHeight="16440" firstSheet="1" activeTab="1" xr2:uid="{00000000-000D-0000-FFFF-FFFF00000000}"/>
  </bookViews>
  <sheets>
    <sheet name="Save log" sheetId="9" state="hidden" r:id="rId1"/>
    <sheet name="CoverSheet" sheetId="1" r:id="rId2"/>
    <sheet name="Inputs" sheetId="2" r:id="rId3"/>
    <sheet name="Secret spy data" sheetId="7" state="veryHidden" r:id="rId4"/>
    <sheet name="Calculations" sheetId="4" r:id="rId5"/>
  </sheets>
  <definedNames>
    <definedName name="CashCosts">Calculations!$F$7:$Q$7</definedName>
    <definedName name="CashRev">Calculations!$F$6:$Q$6</definedName>
    <definedName name="CostLabour">Inputs!$F$7:$Q$7</definedName>
    <definedName name="CostMaterials">Inputs!$F$6:$Q$6</definedName>
    <definedName name="CostOmgs1">Inputs!$F$8:$Q$8</definedName>
    <definedName name="CostOmgs2">Inputs!$F$9:$Q$9</definedName>
    <definedName name="CostOmgs3">Inputs!$F$10:$Q$10</definedName>
    <definedName name="CostOmgs4">Inputs!$F$11:$Q$11</definedName>
    <definedName name="CostOmgs5">Inputs!$F$12:$Q$12</definedName>
    <definedName name="CostOverheads">Inputs!$F$13:$Q$13</definedName>
    <definedName name="CoverStartDate">CoverSheet!$C$4</definedName>
    <definedName name="CoverStatus">CoverSheet!$C$8</definedName>
    <definedName name="CoverTitle">CoverSheet!$C$2</definedName>
    <definedName name="CoverVersionNumber">CoverSheet!$C$6</definedName>
    <definedName name="EndDate">Calculations!$F$3:$Q$3</definedName>
    <definedName name="EndDateIn">Inputs!$F$3:$Q$3</definedName>
    <definedName name="Period">Calculations!$F$1:$Q$1</definedName>
    <definedName name="PeriodIn">Inputs!$F$1:$Q$1</definedName>
    <definedName name="RevBase">Inputs!$E$16</definedName>
    <definedName name="RevMultiplier">Inputs!$F$17:$Q$17</definedName>
    <definedName name="StartDate">Calculations!$F$2:$Q$2</definedName>
    <definedName name="StartDateIn">Inputs!$F$2:$Q$2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H7" i="4"/>
  <c r="I7" i="4"/>
  <c r="J7" i="4"/>
  <c r="K7" i="4"/>
  <c r="L7" i="4"/>
  <c r="M7" i="4"/>
  <c r="N7" i="4"/>
  <c r="O7" i="4"/>
  <c r="P7" i="4"/>
  <c r="Q7" i="4"/>
  <c r="F7" i="4"/>
  <c r="G6" i="4" l="1"/>
  <c r="H6" i="4"/>
  <c r="I6" i="4"/>
  <c r="J6" i="4"/>
  <c r="K6" i="4"/>
  <c r="L6" i="4"/>
  <c r="L8" i="4" s="1"/>
  <c r="M6" i="4"/>
  <c r="N6" i="4"/>
  <c r="O6" i="4"/>
  <c r="P6" i="4"/>
  <c r="Q6" i="4"/>
  <c r="F6" i="4"/>
  <c r="A1" i="4"/>
  <c r="F8" i="4" l="1"/>
  <c r="J8" i="4"/>
  <c r="K8" i="4"/>
  <c r="Q8" i="4"/>
  <c r="I8" i="4"/>
  <c r="P8" i="4"/>
  <c r="H8" i="4"/>
  <c r="O8" i="4"/>
  <c r="G8" i="4"/>
  <c r="N8" i="4"/>
  <c r="M8" i="4"/>
  <c r="A1" i="2"/>
  <c r="C4" i="1"/>
  <c r="F2" i="2" l="1"/>
  <c r="F3" i="2"/>
  <c r="G2" i="2" l="1"/>
  <c r="G3" i="2" l="1"/>
  <c r="H2" i="2" l="1"/>
  <c r="H3" i="2" l="1"/>
  <c r="I2" i="2" l="1"/>
  <c r="I3" i="2" l="1"/>
  <c r="J2" i="2" l="1"/>
  <c r="J3" i="2" l="1"/>
  <c r="K2" i="2" l="1"/>
  <c r="K3" i="2" l="1"/>
  <c r="L2" i="2" l="1"/>
  <c r="L3" i="2" l="1"/>
  <c r="M2" i="2" l="1"/>
  <c r="M3" i="2" l="1"/>
  <c r="N2" i="2" l="1"/>
  <c r="N3" i="2" l="1"/>
  <c r="O2" i="2" l="1"/>
  <c r="O3" i="2" l="1"/>
  <c r="P2" i="2" l="1"/>
  <c r="P3" i="2" l="1"/>
  <c r="Q2" i="2" l="1"/>
  <c r="Q3" i="2" l="1"/>
  <c r="Q3" i="4" s="1"/>
  <c r="F1" i="4"/>
  <c r="H2" i="4"/>
  <c r="J3" i="4"/>
  <c r="J1" i="4"/>
  <c r="K2" i="4"/>
  <c r="O3" i="4"/>
  <c r="Q1" i="4"/>
  <c r="O2" i="4"/>
  <c r="F3" i="4"/>
  <c r="I3" i="4"/>
  <c r="M1" i="4"/>
  <c r="P3" i="4"/>
  <c r="F2" i="4"/>
  <c r="O1" i="4"/>
  <c r="G2" i="4"/>
  <c r="I2" i="4"/>
  <c r="L2" i="4"/>
  <c r="H3" i="4"/>
  <c r="I1" i="4"/>
  <c r="M3" i="4"/>
  <c r="N1" i="4"/>
  <c r="Q2" i="4"/>
  <c r="N3" i="4"/>
  <c r="G1" i="4"/>
  <c r="L3" i="4"/>
  <c r="M2" i="4"/>
  <c r="H1" i="4"/>
  <c r="J2" i="4"/>
  <c r="G3" i="4"/>
  <c r="P1" i="4"/>
  <c r="K3" i="4"/>
  <c r="L1" i="4"/>
  <c r="N2" i="4"/>
  <c r="P2" i="4"/>
  <c r="K1" i="4"/>
</calcChain>
</file>

<file path=xl/sharedStrings.xml><?xml version="1.0" encoding="utf-8"?>
<sst xmlns="http://schemas.openxmlformats.org/spreadsheetml/2006/main" count="74" uniqueCount="54">
  <si>
    <t>The Chocolate Emporium</t>
  </si>
  <si>
    <t>Title of model</t>
  </si>
  <si>
    <t>Start date for model</t>
  </si>
  <si>
    <t>Version number</t>
  </si>
  <si>
    <t>Status</t>
  </si>
  <si>
    <t>(Very) untested</t>
  </si>
  <si>
    <t>CoverTitle</t>
  </si>
  <si>
    <t>CoverStartDate</t>
  </si>
  <si>
    <t>CoverVersionNumber</t>
  </si>
  <si>
    <t>CoverStatus</t>
  </si>
  <si>
    <t>Costs</t>
  </si>
  <si>
    <t>Raw materials</t>
  </si>
  <si>
    <t>Labour</t>
  </si>
  <si>
    <t>Overheads</t>
  </si>
  <si>
    <t>Units</t>
  </si>
  <si>
    <t>Section</t>
  </si>
  <si>
    <t>Input row title</t>
  </si>
  <si>
    <t>Period</t>
  </si>
  <si>
    <t>Period ==&gt;</t>
  </si>
  <si>
    <t>End date ==&gt;</t>
  </si>
  <si>
    <t>Start date ==&gt;</t>
  </si>
  <si>
    <t>StartDateIn</t>
  </si>
  <si>
    <t>PeriodIn</t>
  </si>
  <si>
    <t>EndDateIn</t>
  </si>
  <si>
    <t>StartDate</t>
  </si>
  <si>
    <t>EndDate</t>
  </si>
  <si>
    <t>Cashflow</t>
  </si>
  <si>
    <t>Revenue</t>
  </si>
  <si>
    <t>Net</t>
  </si>
  <si>
    <t>£</t>
  </si>
  <si>
    <t>Base sales</t>
  </si>
  <si>
    <t>Sales multiplier</t>
  </si>
  <si>
    <t>%</t>
  </si>
  <si>
    <t>CostMaterials</t>
  </si>
  <si>
    <t>CostLabour</t>
  </si>
  <si>
    <t>CostOverheads</t>
  </si>
  <si>
    <t>RevMultiplier</t>
  </si>
  <si>
    <t>RevBase</t>
  </si>
  <si>
    <t>CashRev</t>
  </si>
  <si>
    <t>CashCosts</t>
  </si>
  <si>
    <t>OMGS 1</t>
  </si>
  <si>
    <t>OMGS 2</t>
  </si>
  <si>
    <t>OMGS 3</t>
  </si>
  <si>
    <t>OMGS 4</t>
  </si>
  <si>
    <t>OMGS 5</t>
  </si>
  <si>
    <t>CostOmgs1</t>
  </si>
  <si>
    <t>CostOmgs2</t>
  </si>
  <si>
    <t>CostOmgs3</t>
  </si>
  <si>
    <t>CostOmgs4</t>
  </si>
  <si>
    <t>CostOmgs5</t>
  </si>
  <si>
    <t>Author</t>
  </si>
  <si>
    <t>Date and time</t>
  </si>
  <si>
    <t>Wise.Owl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</si>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</sst>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£&quot;* #,##0.00_-;\-&quot;£&quot;* #,##0.00_-;_-&quot;£&quot;* &quot;-&quot;??_-;_-@_-"/>
    <numFmt numFmtId="164" formatCode="dd\ mmm\ yyyy"/>
    <numFmt numFmtId="165" formatCode="@&quot; ==&gt;&quot;"/>
    <numFmt numFmtId="166" formatCode="0.0"/>
    <numFmt numFmtId="167" formatCode=";;;"/>
    <numFmt numFmtId="168" formatCode="dd/mm/yyyy\ hh:mm:ss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5" tint="-0.2499465926084170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9"/>
      <color theme="3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9" tint="0.80001220740379042"/>
        </stop>
        <stop position="1">
          <color theme="3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5" fillId="2" borderId="1" applyAlignment="0" applyProtection="0"/>
    <xf numFmtId="0" fontId="1" fillId="3" borderId="2">
      <alignment horizontal="center"/>
    </xf>
    <xf numFmtId="165" fontId="6" fillId="0" borderId="0">
      <alignment horizontal="right" indent="1"/>
    </xf>
    <xf numFmtId="167" fontId="1" fillId="0" borderId="0"/>
    <xf numFmtId="0" fontId="3" fillId="0" borderId="0"/>
    <xf numFmtId="0" fontId="6" fillId="0" borderId="0"/>
    <xf numFmtId="0" fontId="6" fillId="0" borderId="0">
      <alignment horizontal="center"/>
    </xf>
    <xf numFmtId="0" fontId="1" fillId="5" borderId="2"/>
    <xf numFmtId="0" fontId="8" fillId="0" borderId="0">
      <alignment horizontal="left" indent="1"/>
    </xf>
  </cellStyleXfs>
  <cellXfs count="25">
    <xf numFmtId="0" fontId="0" fillId="0" borderId="0" xfId="0"/>
    <xf numFmtId="0" fontId="0" fillId="3" borderId="2" xfId="0" applyFill="1" applyBorder="1" applyAlignment="1">
      <alignment horizontal="center"/>
    </xf>
    <xf numFmtId="165" fontId="6" fillId="0" borderId="0" xfId="3">
      <alignment horizontal="right" indent="1"/>
    </xf>
    <xf numFmtId="164" fontId="0" fillId="3" borderId="2" xfId="0" applyNumberFormat="1" applyFill="1" applyBorder="1" applyAlignment="1">
      <alignment horizontal="center"/>
    </xf>
    <xf numFmtId="166" fontId="0" fillId="3" borderId="2" xfId="0" applyNumberFormat="1" applyFill="1" applyBorder="1" applyAlignment="1">
      <alignment horizontal="center"/>
    </xf>
    <xf numFmtId="0" fontId="0" fillId="3" borderId="2" xfId="2" applyFont="1">
      <alignment horizontal="center"/>
    </xf>
    <xf numFmtId="167" fontId="1" fillId="0" borderId="0" xfId="4"/>
    <xf numFmtId="14" fontId="0" fillId="0" borderId="0" xfId="0" applyNumberFormat="1"/>
    <xf numFmtId="14" fontId="4" fillId="4" borderId="0" xfId="0" applyNumberFormat="1" applyFont="1" applyFill="1"/>
    <xf numFmtId="0" fontId="4" fillId="4" borderId="0" xfId="0" applyFont="1" applyFill="1"/>
    <xf numFmtId="0" fontId="7" fillId="4" borderId="0" xfId="0" applyFont="1" applyFill="1" applyAlignment="1">
      <alignment horizontal="right" indent="1"/>
    </xf>
    <xf numFmtId="0" fontId="2" fillId="4" borderId="0" xfId="0" applyFont="1" applyFill="1"/>
    <xf numFmtId="0" fontId="3" fillId="0" borderId="0" xfId="0" applyFont="1"/>
    <xf numFmtId="0" fontId="3" fillId="0" borderId="0" xfId="5"/>
    <xf numFmtId="0" fontId="6" fillId="0" borderId="0" xfId="6"/>
    <xf numFmtId="0" fontId="6" fillId="0" borderId="0" xfId="0" applyFont="1" applyAlignment="1">
      <alignment horizontal="center"/>
    </xf>
    <xf numFmtId="0" fontId="1" fillId="5" borderId="2" xfId="8"/>
    <xf numFmtId="0" fontId="6" fillId="0" borderId="0" xfId="7">
      <alignment horizontal="center"/>
    </xf>
    <xf numFmtId="0" fontId="8" fillId="0" borderId="0" xfId="9">
      <alignment horizontal="left" indent="1"/>
    </xf>
    <xf numFmtId="0" fontId="0" fillId="0" borderId="3" xfId="0" applyBorder="1"/>
    <xf numFmtId="0" fontId="0" fillId="5" borderId="2" xfId="0" applyFill="1" applyBorder="1"/>
    <xf numFmtId="0" fontId="9" fillId="6" borderId="0" xfId="0" applyFont="1" applyFill="1" applyAlignment="1">
      <alignment horizontal="center"/>
    </xf>
    <xf numFmtId="0" fontId="9" fillId="6" borderId="0" xfId="0" applyFont="1" applyFill="1"/>
    <xf numFmtId="168" fontId="0" fillId="0" borderId="0" xfId="0" applyNumberFormat="1" applyAlignment="1">
      <alignment horizontal="center"/>
    </xf>
    <xf numFmtId="0" fontId="2" fillId="4" borderId="0" xfId="0" applyFont="1" applyFill="1" applyAlignment="1">
      <alignment horizontal="center"/>
    </xf>
  </cellXfs>
  <cellStyles count="10">
    <cellStyle name="CoverCell" xfId="2" xr:uid="{00000000-0005-0000-0000-000000000000}"/>
    <cellStyle name="CoverCellLabel" xfId="3" xr:uid="{00000000-0005-0000-0000-000001000000}"/>
    <cellStyle name="Currency" xfId="1" builtinId="4" customBuiltin="1"/>
    <cellStyle name="Hidden" xfId="4" xr:uid="{00000000-0005-0000-0000-000003000000}"/>
    <cellStyle name="InputMoney" xfId="8" xr:uid="{00000000-0005-0000-0000-000004000000}"/>
    <cellStyle name="LineItem" xfId="6" xr:uid="{00000000-0005-0000-0000-000005000000}"/>
    <cellStyle name="LineItemTitle" xfId="5" xr:uid="{00000000-0005-0000-0000-000006000000}"/>
    <cellStyle name="Normal" xfId="0" builtinId="0"/>
    <cellStyle name="RangeName" xfId="9" xr:uid="{00000000-0005-0000-0000-000008000000}"/>
    <cellStyle name="Units" xfId="7" xr:uid="{00000000-0005-0000-0000-00000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D30" sqref="D30"/>
    </sheetView>
  </sheetViews>
  <sheetFormatPr defaultRowHeight="14.4" x14ac:dyDescent="0.3"/>
  <cols>
    <col min="1" max="1" width="23.109375" style="23" customWidth="1"/>
    <col min="2" max="2" width="11.6640625" customWidth="1"/>
  </cols>
  <sheetData>
    <row r="1" spans="1:2" x14ac:dyDescent="0.3">
      <c r="A1" s="21" t="s">
        <v>51</v>
      </c>
      <c r="B1" s="22" t="s">
        <v>50</v>
      </c>
    </row>
    <row r="2" spans="1:2" x14ac:dyDescent="0.3">
      <c r="A2" s="23">
        <v>45027.695914351854</v>
      </c>
      <c r="B2" t="s">
        <v>52</v>
      </c>
    </row>
    <row r="3" spans="1:2" x14ac:dyDescent="0.3">
      <c r="A3" s="23">
        <v>45119.6953125</v>
      </c>
      <c r="B3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S9"/>
  <sheetViews>
    <sheetView showGridLines="0" tabSelected="1" workbookViewId="0">
      <selection activeCell="A2" sqref="A2"/>
    </sheetView>
  </sheetViews>
  <sheetFormatPr defaultColWidth="0" defaultRowHeight="14.4" zeroHeight="1" x14ac:dyDescent="0.3"/>
  <cols>
    <col min="1" max="1" width="2.88671875" customWidth="1"/>
    <col min="2" max="2" width="24.33203125" bestFit="1" customWidth="1"/>
    <col min="3" max="3" width="27.109375" customWidth="1"/>
    <col min="4" max="4" width="3.5546875" style="6" customWidth="1"/>
    <col min="5" max="19" width="0" hidden="1" customWidth="1"/>
    <col min="20" max="16384" width="9.109375" hidden="1"/>
  </cols>
  <sheetData>
    <row r="1" spans="1:4" x14ac:dyDescent="0.3">
      <c r="A1" t="s">
        <v>53</v>
      </c>
    </row>
    <row r="2" spans="1:4" x14ac:dyDescent="0.3">
      <c r="B2" s="2" t="s">
        <v>1</v>
      </c>
      <c r="C2" s="1" t="s">
        <v>0</v>
      </c>
      <c r="D2" s="6" t="s">
        <v>6</v>
      </c>
    </row>
    <row r="3" spans="1:4" x14ac:dyDescent="0.3"/>
    <row r="4" spans="1:4" x14ac:dyDescent="0.3">
      <c r="B4" s="2" t="s">
        <v>2</v>
      </c>
      <c r="C4" s="3">
        <f ca="1">EOMONTH(TODAY(),-1)+1</f>
        <v>45108</v>
      </c>
      <c r="D4" s="6" t="s">
        <v>7</v>
      </c>
    </row>
    <row r="5" spans="1:4" x14ac:dyDescent="0.3"/>
    <row r="6" spans="1:4" x14ac:dyDescent="0.3">
      <c r="B6" s="2" t="s">
        <v>3</v>
      </c>
      <c r="C6" s="4">
        <v>1</v>
      </c>
      <c r="D6" s="6" t="s">
        <v>8</v>
      </c>
    </row>
    <row r="7" spans="1:4" x14ac:dyDescent="0.3"/>
    <row r="8" spans="1:4" x14ac:dyDescent="0.3">
      <c r="B8" s="2" t="s">
        <v>4</v>
      </c>
      <c r="C8" s="5" t="s">
        <v>5</v>
      </c>
      <c r="D8" s="6" t="s">
        <v>9</v>
      </c>
    </row>
    <row r="9" spans="1:4" x14ac:dyDescent="0.3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R17"/>
  <sheetViews>
    <sheetView workbookViewId="0">
      <selection activeCell="F6" sqref="F6"/>
    </sheetView>
  </sheetViews>
  <sheetFormatPr defaultRowHeight="14.4" x14ac:dyDescent="0.3"/>
  <cols>
    <col min="1" max="1" width="10" customWidth="1"/>
    <col min="2" max="2" width="15.5546875" customWidth="1"/>
    <col min="3" max="3" width="7.6640625" customWidth="1"/>
    <col min="4" max="4" width="4" customWidth="1"/>
    <col min="5" max="5" width="8.44140625" customWidth="1"/>
    <col min="6" max="17" width="11.44140625" customWidth="1"/>
    <col min="18" max="18" width="11" style="18" bestFit="1" customWidth="1"/>
  </cols>
  <sheetData>
    <row r="1" spans="1:18" x14ac:dyDescent="0.3">
      <c r="A1" s="24" t="str">
        <f>CoverTitle</f>
        <v>The Chocolate Emporium</v>
      </c>
      <c r="B1" s="24"/>
      <c r="C1" s="9"/>
      <c r="D1" s="9"/>
      <c r="E1" s="10" t="s">
        <v>18</v>
      </c>
      <c r="F1" s="9">
        <v>1</v>
      </c>
      <c r="G1" s="9">
        <v>2</v>
      </c>
      <c r="H1" s="9">
        <v>3</v>
      </c>
      <c r="I1" s="9">
        <v>4</v>
      </c>
      <c r="J1" s="9">
        <v>5</v>
      </c>
      <c r="K1" s="9">
        <v>6</v>
      </c>
      <c r="L1" s="9">
        <v>7</v>
      </c>
      <c r="M1" s="9">
        <v>8</v>
      </c>
      <c r="N1" s="9">
        <v>9</v>
      </c>
      <c r="O1" s="9">
        <v>10</v>
      </c>
      <c r="P1" s="9">
        <v>11</v>
      </c>
      <c r="Q1" s="9">
        <v>12</v>
      </c>
      <c r="R1" s="18" t="s">
        <v>22</v>
      </c>
    </row>
    <row r="2" spans="1:18" x14ac:dyDescent="0.3">
      <c r="A2" s="9"/>
      <c r="B2" s="9"/>
      <c r="C2" s="9"/>
      <c r="D2" s="9"/>
      <c r="E2" s="10" t="s">
        <v>20</v>
      </c>
      <c r="F2" s="8">
        <f ca="1">CoverStartDate</f>
        <v>45108</v>
      </c>
      <c r="G2" s="8">
        <f ca="1">F3+1</f>
        <v>45139</v>
      </c>
      <c r="H2" s="8">
        <f t="shared" ref="H2:Q2" ca="1" si="0">G3+1</f>
        <v>45170</v>
      </c>
      <c r="I2" s="8">
        <f t="shared" ca="1" si="0"/>
        <v>45200</v>
      </c>
      <c r="J2" s="8">
        <f t="shared" ca="1" si="0"/>
        <v>45231</v>
      </c>
      <c r="K2" s="8">
        <f t="shared" ca="1" si="0"/>
        <v>45261</v>
      </c>
      <c r="L2" s="8">
        <f t="shared" ca="1" si="0"/>
        <v>45292</v>
      </c>
      <c r="M2" s="8">
        <f t="shared" ca="1" si="0"/>
        <v>45323</v>
      </c>
      <c r="N2" s="8">
        <f t="shared" ca="1" si="0"/>
        <v>45352</v>
      </c>
      <c r="O2" s="8">
        <f t="shared" ca="1" si="0"/>
        <v>45383</v>
      </c>
      <c r="P2" s="8">
        <f t="shared" ca="1" si="0"/>
        <v>45413</v>
      </c>
      <c r="Q2" s="8">
        <f t="shared" ca="1" si="0"/>
        <v>45444</v>
      </c>
      <c r="R2" s="18" t="s">
        <v>21</v>
      </c>
    </row>
    <row r="3" spans="1:18" x14ac:dyDescent="0.3">
      <c r="A3" s="11" t="s">
        <v>15</v>
      </c>
      <c r="B3" s="11" t="s">
        <v>16</v>
      </c>
      <c r="C3" s="11" t="s">
        <v>14</v>
      </c>
      <c r="D3" s="9"/>
      <c r="E3" s="10" t="s">
        <v>19</v>
      </c>
      <c r="F3" s="8">
        <f ca="1">EOMONTH(CoverStartDate,0)</f>
        <v>45138</v>
      </c>
      <c r="G3" s="8">
        <f ca="1">EOMONTH(G2,0)</f>
        <v>45169</v>
      </c>
      <c r="H3" s="8">
        <f t="shared" ref="H3:Q3" ca="1" si="1">EOMONTH(H2,0)</f>
        <v>45199</v>
      </c>
      <c r="I3" s="8">
        <f t="shared" ca="1" si="1"/>
        <v>45230</v>
      </c>
      <c r="J3" s="8">
        <f t="shared" ca="1" si="1"/>
        <v>45260</v>
      </c>
      <c r="K3" s="8">
        <f t="shared" ca="1" si="1"/>
        <v>45291</v>
      </c>
      <c r="L3" s="8">
        <f t="shared" ca="1" si="1"/>
        <v>45322</v>
      </c>
      <c r="M3" s="8">
        <f t="shared" ca="1" si="1"/>
        <v>45351</v>
      </c>
      <c r="N3" s="8">
        <f t="shared" ca="1" si="1"/>
        <v>45382</v>
      </c>
      <c r="O3" s="8">
        <f t="shared" ca="1" si="1"/>
        <v>45412</v>
      </c>
      <c r="P3" s="8">
        <f t="shared" ca="1" si="1"/>
        <v>45443</v>
      </c>
      <c r="Q3" s="8">
        <f t="shared" ca="1" si="1"/>
        <v>45473</v>
      </c>
      <c r="R3" s="18" t="s">
        <v>23</v>
      </c>
    </row>
    <row r="4" spans="1:18" x14ac:dyDescent="0.3"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8" x14ac:dyDescent="0.3">
      <c r="A5" s="12" t="s">
        <v>10</v>
      </c>
    </row>
    <row r="6" spans="1:18" x14ac:dyDescent="0.3">
      <c r="B6" s="14" t="s">
        <v>11</v>
      </c>
      <c r="C6" s="15" t="s">
        <v>29</v>
      </c>
      <c r="F6" s="20">
        <v>-500</v>
      </c>
      <c r="G6" s="20">
        <v>-500</v>
      </c>
      <c r="H6" s="20">
        <v>-500</v>
      </c>
      <c r="I6" s="16">
        <v>-500</v>
      </c>
      <c r="J6" s="20">
        <v>-500</v>
      </c>
      <c r="K6" s="16">
        <v>-500</v>
      </c>
      <c r="L6" s="16">
        <v>-500</v>
      </c>
      <c r="M6" s="20">
        <v>-500</v>
      </c>
      <c r="N6" s="16">
        <v>-500</v>
      </c>
      <c r="O6" s="20">
        <v>-500</v>
      </c>
      <c r="P6" s="20">
        <v>-500</v>
      </c>
      <c r="Q6" s="20">
        <v>-500</v>
      </c>
      <c r="R6" s="18" t="s">
        <v>33</v>
      </c>
    </row>
    <row r="7" spans="1:18" x14ac:dyDescent="0.3">
      <c r="B7" s="14" t="s">
        <v>12</v>
      </c>
      <c r="C7" s="15" t="s">
        <v>29</v>
      </c>
      <c r="F7" s="16">
        <v>-400</v>
      </c>
      <c r="G7" s="16">
        <v>-390</v>
      </c>
      <c r="H7" s="20">
        <v>-380</v>
      </c>
      <c r="I7" s="16">
        <v>-370</v>
      </c>
      <c r="J7" s="20">
        <v>-360</v>
      </c>
      <c r="K7" s="20">
        <v>-350</v>
      </c>
      <c r="L7" s="16">
        <v>-340</v>
      </c>
      <c r="M7" s="20">
        <v>-330</v>
      </c>
      <c r="N7" s="16">
        <v>-320</v>
      </c>
      <c r="O7" s="20">
        <v>-310</v>
      </c>
      <c r="P7" s="16">
        <v>-300</v>
      </c>
      <c r="Q7" s="16">
        <v>-290</v>
      </c>
      <c r="R7" s="18" t="s">
        <v>34</v>
      </c>
    </row>
    <row r="8" spans="1:18" x14ac:dyDescent="0.3">
      <c r="B8" s="14" t="s">
        <v>40</v>
      </c>
      <c r="C8" s="15" t="s">
        <v>29</v>
      </c>
      <c r="F8" s="20">
        <v>90</v>
      </c>
      <c r="G8" s="16">
        <v>70</v>
      </c>
      <c r="H8" s="20">
        <v>60</v>
      </c>
      <c r="I8" s="16">
        <v>20</v>
      </c>
      <c r="J8" s="20">
        <v>40</v>
      </c>
      <c r="K8" s="20">
        <v>60</v>
      </c>
      <c r="L8" s="16">
        <v>10</v>
      </c>
      <c r="M8" s="20">
        <v>60</v>
      </c>
      <c r="N8" s="16">
        <v>100</v>
      </c>
      <c r="O8" s="20">
        <v>20</v>
      </c>
      <c r="P8" s="16">
        <v>100</v>
      </c>
      <c r="Q8" s="16">
        <v>60</v>
      </c>
      <c r="R8" s="18" t="s">
        <v>45</v>
      </c>
    </row>
    <row r="9" spans="1:18" x14ac:dyDescent="0.3">
      <c r="B9" s="14" t="s">
        <v>41</v>
      </c>
      <c r="C9" s="15" t="s">
        <v>29</v>
      </c>
      <c r="F9" s="20">
        <v>30</v>
      </c>
      <c r="G9" s="20">
        <v>10</v>
      </c>
      <c r="H9" s="20">
        <v>20</v>
      </c>
      <c r="I9" s="16">
        <v>40</v>
      </c>
      <c r="J9" s="20">
        <v>70</v>
      </c>
      <c r="K9" s="20">
        <v>90</v>
      </c>
      <c r="L9" s="20">
        <v>100</v>
      </c>
      <c r="M9" s="20">
        <v>30</v>
      </c>
      <c r="N9" s="16">
        <v>30</v>
      </c>
      <c r="O9" s="20">
        <v>100</v>
      </c>
      <c r="P9" s="20">
        <v>20</v>
      </c>
      <c r="Q9" s="16">
        <v>80</v>
      </c>
      <c r="R9" s="18" t="s">
        <v>46</v>
      </c>
    </row>
    <row r="10" spans="1:18" x14ac:dyDescent="0.3">
      <c r="B10" s="14" t="s">
        <v>42</v>
      </c>
      <c r="C10" s="15" t="s">
        <v>29</v>
      </c>
      <c r="F10" s="20">
        <v>10</v>
      </c>
      <c r="G10" s="16">
        <v>70</v>
      </c>
      <c r="H10" s="16">
        <v>50</v>
      </c>
      <c r="I10" s="16">
        <v>20</v>
      </c>
      <c r="J10" s="20">
        <v>10</v>
      </c>
      <c r="K10" s="20">
        <v>40</v>
      </c>
      <c r="L10" s="20">
        <v>60</v>
      </c>
      <c r="M10" s="20">
        <v>70</v>
      </c>
      <c r="N10" s="16">
        <v>10</v>
      </c>
      <c r="O10" s="20">
        <v>60</v>
      </c>
      <c r="P10" s="20">
        <v>20</v>
      </c>
      <c r="Q10" s="16">
        <v>20</v>
      </c>
      <c r="R10" s="18" t="s">
        <v>47</v>
      </c>
    </row>
    <row r="11" spans="1:18" x14ac:dyDescent="0.3">
      <c r="B11" s="14" t="s">
        <v>43</v>
      </c>
      <c r="C11" s="15" t="s">
        <v>29</v>
      </c>
      <c r="F11" s="20">
        <v>60</v>
      </c>
      <c r="G11" s="16">
        <v>80</v>
      </c>
      <c r="H11" s="16">
        <v>10</v>
      </c>
      <c r="I11" s="16">
        <v>70</v>
      </c>
      <c r="J11" s="20">
        <v>80</v>
      </c>
      <c r="K11" s="16">
        <v>100</v>
      </c>
      <c r="L11" s="20">
        <v>100</v>
      </c>
      <c r="M11" s="20">
        <v>70</v>
      </c>
      <c r="N11" s="16">
        <v>100</v>
      </c>
      <c r="O11" s="20">
        <v>60</v>
      </c>
      <c r="P11" s="16">
        <v>60</v>
      </c>
      <c r="Q11" s="16">
        <v>80</v>
      </c>
      <c r="R11" s="18" t="s">
        <v>48</v>
      </c>
    </row>
    <row r="12" spans="1:18" x14ac:dyDescent="0.3">
      <c r="B12" s="14" t="s">
        <v>44</v>
      </c>
      <c r="C12" s="15" t="s">
        <v>29</v>
      </c>
      <c r="F12" s="20">
        <v>40</v>
      </c>
      <c r="G12" s="16">
        <v>90</v>
      </c>
      <c r="H12" s="16">
        <v>10</v>
      </c>
      <c r="I12" s="16">
        <v>100</v>
      </c>
      <c r="J12" s="20">
        <v>30</v>
      </c>
      <c r="K12" s="16">
        <v>10</v>
      </c>
      <c r="L12" s="16">
        <v>90</v>
      </c>
      <c r="M12" s="20">
        <v>20</v>
      </c>
      <c r="N12" s="16">
        <v>70</v>
      </c>
      <c r="O12" s="20">
        <v>100</v>
      </c>
      <c r="P12" s="16">
        <v>90</v>
      </c>
      <c r="Q12" s="16">
        <v>50</v>
      </c>
      <c r="R12" s="18" t="s">
        <v>49</v>
      </c>
    </row>
    <row r="13" spans="1:18" x14ac:dyDescent="0.3">
      <c r="B13" s="14" t="s">
        <v>13</v>
      </c>
      <c r="C13" s="15" t="s">
        <v>29</v>
      </c>
      <c r="F13" s="20">
        <v>-300</v>
      </c>
      <c r="G13" s="16">
        <v>-350</v>
      </c>
      <c r="H13" s="16">
        <v>-400</v>
      </c>
      <c r="I13" s="16">
        <v>-450</v>
      </c>
      <c r="J13" s="20">
        <v>-500</v>
      </c>
      <c r="K13" s="16">
        <v>-550</v>
      </c>
      <c r="L13" s="16">
        <v>-600</v>
      </c>
      <c r="M13" s="20">
        <v>-650</v>
      </c>
      <c r="N13" s="16">
        <v>-700</v>
      </c>
      <c r="O13" s="20">
        <v>-750</v>
      </c>
      <c r="P13" s="20">
        <v>-800</v>
      </c>
      <c r="Q13" s="20">
        <v>-850</v>
      </c>
      <c r="R13" s="18" t="s">
        <v>35</v>
      </c>
    </row>
    <row r="15" spans="1:18" x14ac:dyDescent="0.3">
      <c r="A15" s="13" t="s">
        <v>27</v>
      </c>
    </row>
    <row r="16" spans="1:18" x14ac:dyDescent="0.3">
      <c r="B16" s="14" t="s">
        <v>30</v>
      </c>
      <c r="C16" s="15" t="s">
        <v>29</v>
      </c>
      <c r="E16" s="16">
        <v>1000</v>
      </c>
      <c r="F16" s="18" t="s">
        <v>37</v>
      </c>
    </row>
    <row r="17" spans="2:18" x14ac:dyDescent="0.3">
      <c r="B17" s="14" t="s">
        <v>31</v>
      </c>
      <c r="C17" s="15" t="s">
        <v>32</v>
      </c>
      <c r="F17" s="16">
        <v>0</v>
      </c>
      <c r="G17" s="16">
        <v>0.1</v>
      </c>
      <c r="H17" s="16">
        <v>0.2</v>
      </c>
      <c r="I17" s="16">
        <v>0.3</v>
      </c>
      <c r="J17" s="16">
        <v>0.4</v>
      </c>
      <c r="K17" s="16">
        <v>0.5</v>
      </c>
      <c r="L17" s="16">
        <v>0.6</v>
      </c>
      <c r="M17" s="16">
        <v>0.7</v>
      </c>
      <c r="N17" s="16">
        <v>0.8</v>
      </c>
      <c r="O17" s="16">
        <v>0.9</v>
      </c>
      <c r="P17" s="16">
        <v>1</v>
      </c>
      <c r="Q17" s="16">
        <v>1.1000000000000001</v>
      </c>
      <c r="R17" s="18" t="s">
        <v>36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R8"/>
  <sheetViews>
    <sheetView workbookViewId="0">
      <selection activeCell="G12" sqref="G12"/>
    </sheetView>
  </sheetViews>
  <sheetFormatPr defaultRowHeight="14.4" x14ac:dyDescent="0.3"/>
  <cols>
    <col min="1" max="1" width="10" customWidth="1"/>
    <col min="2" max="2" width="15.5546875" customWidth="1"/>
    <col min="3" max="3" width="7.6640625" customWidth="1"/>
    <col min="4" max="4" width="10.44140625" customWidth="1"/>
    <col min="5" max="5" width="8.44140625" customWidth="1"/>
    <col min="6" max="17" width="11.44140625" customWidth="1"/>
    <col min="18" max="18" width="9.109375" style="18"/>
  </cols>
  <sheetData>
    <row r="1" spans="1:18" x14ac:dyDescent="0.3">
      <c r="A1" s="24" t="str">
        <f>CoverTitle</f>
        <v>The Chocolate Emporium</v>
      </c>
      <c r="B1" s="24"/>
      <c r="C1" s="9"/>
      <c r="D1" s="9"/>
      <c r="E1" s="10" t="s">
        <v>18</v>
      </c>
      <c r="F1" s="9">
        <f t="shared" ref="F1:Q1" si="0">PeriodIn</f>
        <v>1</v>
      </c>
      <c r="G1" s="9">
        <f t="shared" si="0"/>
        <v>2</v>
      </c>
      <c r="H1" s="9">
        <f t="shared" si="0"/>
        <v>3</v>
      </c>
      <c r="I1" s="9">
        <f t="shared" si="0"/>
        <v>4</v>
      </c>
      <c r="J1" s="9">
        <f t="shared" si="0"/>
        <v>5</v>
      </c>
      <c r="K1" s="9">
        <f t="shared" si="0"/>
        <v>6</v>
      </c>
      <c r="L1" s="9">
        <f t="shared" si="0"/>
        <v>7</v>
      </c>
      <c r="M1" s="9">
        <f t="shared" si="0"/>
        <v>8</v>
      </c>
      <c r="N1" s="9">
        <f t="shared" si="0"/>
        <v>9</v>
      </c>
      <c r="O1" s="9">
        <f t="shared" si="0"/>
        <v>10</v>
      </c>
      <c r="P1" s="9">
        <f t="shared" si="0"/>
        <v>11</v>
      </c>
      <c r="Q1" s="9">
        <f t="shared" si="0"/>
        <v>12</v>
      </c>
      <c r="R1" s="18" t="s">
        <v>17</v>
      </c>
    </row>
    <row r="2" spans="1:18" x14ac:dyDescent="0.3">
      <c r="A2" s="9"/>
      <c r="B2" s="9"/>
      <c r="C2" s="9"/>
      <c r="D2" s="9"/>
      <c r="E2" s="10" t="s">
        <v>20</v>
      </c>
      <c r="F2" s="8">
        <f t="shared" ref="F2:Q2" ca="1" si="1">StartDateIn</f>
        <v>45108</v>
      </c>
      <c r="G2" s="8">
        <f t="shared" ca="1" si="1"/>
        <v>45139</v>
      </c>
      <c r="H2" s="8">
        <f t="shared" ca="1" si="1"/>
        <v>45170</v>
      </c>
      <c r="I2" s="8">
        <f t="shared" ca="1" si="1"/>
        <v>45200</v>
      </c>
      <c r="J2" s="8">
        <f t="shared" ca="1" si="1"/>
        <v>45231</v>
      </c>
      <c r="K2" s="8">
        <f t="shared" ca="1" si="1"/>
        <v>45261</v>
      </c>
      <c r="L2" s="8">
        <f t="shared" ca="1" si="1"/>
        <v>45292</v>
      </c>
      <c r="M2" s="8">
        <f t="shared" ca="1" si="1"/>
        <v>45323</v>
      </c>
      <c r="N2" s="8">
        <f t="shared" ca="1" si="1"/>
        <v>45352</v>
      </c>
      <c r="O2" s="8">
        <f t="shared" ca="1" si="1"/>
        <v>45383</v>
      </c>
      <c r="P2" s="8">
        <f t="shared" ca="1" si="1"/>
        <v>45413</v>
      </c>
      <c r="Q2" s="8">
        <f t="shared" ca="1" si="1"/>
        <v>45444</v>
      </c>
      <c r="R2" s="18" t="s">
        <v>24</v>
      </c>
    </row>
    <row r="3" spans="1:18" x14ac:dyDescent="0.3">
      <c r="A3" s="11" t="s">
        <v>15</v>
      </c>
      <c r="B3" s="11" t="s">
        <v>16</v>
      </c>
      <c r="C3" s="11" t="s">
        <v>14</v>
      </c>
      <c r="D3" s="9"/>
      <c r="E3" s="10" t="s">
        <v>19</v>
      </c>
      <c r="F3" s="8">
        <f t="shared" ref="F3:Q3" ca="1" si="2">EndDateIn</f>
        <v>45138</v>
      </c>
      <c r="G3" s="8">
        <f t="shared" ca="1" si="2"/>
        <v>45169</v>
      </c>
      <c r="H3" s="8">
        <f t="shared" ca="1" si="2"/>
        <v>45199</v>
      </c>
      <c r="I3" s="8">
        <f t="shared" ca="1" si="2"/>
        <v>45230</v>
      </c>
      <c r="J3" s="8">
        <f t="shared" ca="1" si="2"/>
        <v>45260</v>
      </c>
      <c r="K3" s="8">
        <f t="shared" ca="1" si="2"/>
        <v>45291</v>
      </c>
      <c r="L3" s="8">
        <f t="shared" ca="1" si="2"/>
        <v>45322</v>
      </c>
      <c r="M3" s="8">
        <f t="shared" ca="1" si="2"/>
        <v>45351</v>
      </c>
      <c r="N3" s="8">
        <f t="shared" ca="1" si="2"/>
        <v>45382</v>
      </c>
      <c r="O3" s="8">
        <f t="shared" ca="1" si="2"/>
        <v>45412</v>
      </c>
      <c r="P3" s="8">
        <f t="shared" ca="1" si="2"/>
        <v>45443</v>
      </c>
      <c r="Q3" s="8">
        <f t="shared" ca="1" si="2"/>
        <v>45473</v>
      </c>
      <c r="R3" s="18" t="s">
        <v>25</v>
      </c>
    </row>
    <row r="4" spans="1:18" x14ac:dyDescent="0.3"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8" x14ac:dyDescent="0.3">
      <c r="A5" s="13" t="s">
        <v>26</v>
      </c>
    </row>
    <row r="6" spans="1:18" x14ac:dyDescent="0.3">
      <c r="B6" s="14" t="s">
        <v>27</v>
      </c>
      <c r="C6" s="17" t="s">
        <v>29</v>
      </c>
      <c r="F6">
        <f t="shared" ref="F6:Q6" si="3">RevBase*(1+RevMultiplier)</f>
        <v>1000</v>
      </c>
      <c r="G6">
        <f t="shared" si="3"/>
        <v>1100</v>
      </c>
      <c r="H6">
        <f t="shared" si="3"/>
        <v>1200</v>
      </c>
      <c r="I6">
        <f t="shared" si="3"/>
        <v>1300</v>
      </c>
      <c r="J6">
        <f t="shared" si="3"/>
        <v>1400</v>
      </c>
      <c r="K6">
        <f t="shared" si="3"/>
        <v>1500</v>
      </c>
      <c r="L6">
        <f t="shared" si="3"/>
        <v>1600</v>
      </c>
      <c r="M6">
        <f t="shared" si="3"/>
        <v>1700</v>
      </c>
      <c r="N6">
        <f t="shared" si="3"/>
        <v>1800</v>
      </c>
      <c r="O6">
        <f t="shared" si="3"/>
        <v>1900</v>
      </c>
      <c r="P6">
        <f t="shared" si="3"/>
        <v>2000</v>
      </c>
      <c r="Q6">
        <f t="shared" si="3"/>
        <v>2100</v>
      </c>
      <c r="R6" s="18" t="s">
        <v>38</v>
      </c>
    </row>
    <row r="7" spans="1:18" x14ac:dyDescent="0.3">
      <c r="B7" s="14" t="s">
        <v>10</v>
      </c>
      <c r="C7" s="17" t="s">
        <v>29</v>
      </c>
      <c r="F7">
        <f t="shared" ref="F7:Q7" si="4">CostLabour+CostMaterials+CostOverheads+CostOmgs1+CostOmgs2+CostOmgs3+CostOmgs4+CostOmgs5</f>
        <v>-970</v>
      </c>
      <c r="G7">
        <f t="shared" si="4"/>
        <v>-920</v>
      </c>
      <c r="H7">
        <f t="shared" si="4"/>
        <v>-1130</v>
      </c>
      <c r="I7">
        <f t="shared" si="4"/>
        <v>-1070</v>
      </c>
      <c r="J7">
        <f t="shared" si="4"/>
        <v>-1130</v>
      </c>
      <c r="K7">
        <f t="shared" si="4"/>
        <v>-1100</v>
      </c>
      <c r="L7">
        <f t="shared" si="4"/>
        <v>-1080</v>
      </c>
      <c r="M7">
        <f t="shared" si="4"/>
        <v>-1230</v>
      </c>
      <c r="N7">
        <f t="shared" si="4"/>
        <v>-1210</v>
      </c>
      <c r="O7">
        <f t="shared" si="4"/>
        <v>-1220</v>
      </c>
      <c r="P7">
        <f t="shared" si="4"/>
        <v>-1310</v>
      </c>
      <c r="Q7">
        <f t="shared" si="4"/>
        <v>-1350</v>
      </c>
      <c r="R7" s="18" t="s">
        <v>39</v>
      </c>
    </row>
    <row r="8" spans="1:18" x14ac:dyDescent="0.3">
      <c r="B8" s="14" t="s">
        <v>28</v>
      </c>
      <c r="C8" s="17" t="s">
        <v>29</v>
      </c>
      <c r="F8" s="19">
        <f t="shared" ref="F8:Q8" si="5">CashRev+CashCosts</f>
        <v>30</v>
      </c>
      <c r="G8" s="19">
        <f t="shared" si="5"/>
        <v>180</v>
      </c>
      <c r="H8" s="19">
        <f t="shared" si="5"/>
        <v>70</v>
      </c>
      <c r="I8" s="19">
        <f t="shared" si="5"/>
        <v>230</v>
      </c>
      <c r="J8" s="19">
        <f t="shared" si="5"/>
        <v>270</v>
      </c>
      <c r="K8" s="19">
        <f t="shared" si="5"/>
        <v>400</v>
      </c>
      <c r="L8" s="19">
        <f t="shared" si="5"/>
        <v>520</v>
      </c>
      <c r="M8" s="19">
        <f t="shared" si="5"/>
        <v>470</v>
      </c>
      <c r="N8" s="19">
        <f t="shared" si="5"/>
        <v>590</v>
      </c>
      <c r="O8" s="19">
        <f t="shared" si="5"/>
        <v>680</v>
      </c>
      <c r="P8" s="19">
        <f t="shared" si="5"/>
        <v>690</v>
      </c>
      <c r="Q8" s="19">
        <f t="shared" si="5"/>
        <v>750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22</vt:i4>
      </vt:variant>
    </vt:vector>
  </HeadingPairs>
  <TitlesOfParts>
    <vt:vector size="26" baseType="lpstr">
      <vt:lpstr>Save log</vt:lpstr>
      <vt:lpstr>CoverSheet</vt:lpstr>
      <vt:lpstr>Inputs</vt:lpstr>
      <vt:lpstr>Calculations</vt:lpstr>
      <vt:lpstr>CashCosts</vt:lpstr>
      <vt:lpstr>CashRev</vt:lpstr>
      <vt:lpstr>CostLabour</vt:lpstr>
      <vt:lpstr>CostMaterials</vt:lpstr>
      <vt:lpstr>CostOmgs1</vt:lpstr>
      <vt:lpstr>CostOmgs2</vt:lpstr>
      <vt:lpstr>CostOmgs3</vt:lpstr>
      <vt:lpstr>CostOmgs4</vt:lpstr>
      <vt:lpstr>CostOmgs5</vt:lpstr>
      <vt:lpstr>CostOverheads</vt:lpstr>
      <vt:lpstr>CoverStartDate</vt:lpstr>
      <vt:lpstr>CoverStatus</vt:lpstr>
      <vt:lpstr>CoverTitle</vt:lpstr>
      <vt:lpstr>CoverVersionNumber</vt:lpstr>
      <vt:lpstr>EndDate</vt:lpstr>
      <vt:lpstr>EndDateIn</vt:lpstr>
      <vt:lpstr>Period</vt:lpstr>
      <vt:lpstr>PeriodIn</vt:lpstr>
      <vt:lpstr>RevBase</vt:lpstr>
      <vt:lpstr>RevMultiplier</vt:lpstr>
      <vt:lpstr>StartDate</vt:lpstr>
      <vt:lpstr>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2010-10-21T10:52:12Z</dcterms:created>
  <dcterms:modified xsi:type="dcterms:W3CDTF">2023-07-28T15:43:47Z</dcterms:modified>
</cp:coreProperties>
</file>